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6. MIEL ASOCIATIVO ARCABUCO\"/>
    </mc:Choice>
  </mc:AlternateContent>
  <xr:revisionPtr revIDLastSave="0" documentId="13_ncr:1_{DC7E2535-AC22-45D8-9917-146B406D9017}"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<sst xmlns="http://schemas.openxmlformats.org/spreadsheetml/2006/main" count="275" uniqueCount="211">
  <si>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</si>
  <si>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</si>
  <si>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</si>
  <si>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</si>
  <si>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</si>
  <si>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</si>
  <si>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</si>
  <si>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</si>
  <si>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</si>
  <si>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</si>
  <si>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</si>
  <si>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</si>
  <si>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</si>
  <si>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</si>
  <si>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</si>
  <si>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</si>
  <si>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</si>
  <si>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</si>
  <si>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</si>
  <si>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</si>
  <si>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</si>
  <si>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</si>
  <si>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</si>
  <si>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</si>
  <si>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</si>
  <si>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</si>
  <si>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</si>
  <si>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</si>
  <si>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</si>
  <si>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</si>
  <si>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</si>
  <si>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</si>
  <si>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</si>
  <si>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</si>
  <si>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</si>
  <si>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</si>
  <si>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</si>
  <si>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</si>
  <si>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</si>
  <si>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</si>
  <si>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</si>
  <si>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</si>
  <si>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</si>
  <si>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</si>
  <si>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</si>
  <si>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</si>
  <si>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</si>
  <si>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</si>
  <si>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</si>
  <si>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</si>
  <si>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</si>
  <si>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</si>
  <si>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</si>
  <si>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</si>
  <si>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</si>
  <si>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</si>
  <si>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</si>
  <si>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</si>
  <si>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</si>
  <si>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</si>
  <si>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</si>
  <si>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</si>
  <si>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</si>
  <si>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</si>
  <si>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</si>
  <si>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</si>
  <si>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</si>
  <si>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</si>
  <si>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</si>
  <si>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</si>
  <si>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</si>
  <si>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</si>
  <si>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</si>
  <si>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</si>
  <si>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</si>
  <si>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</si>
  <si>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</si>
  <si>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</si>
  <si>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</si>
  <si>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</si>
  <si>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</si>
  <si>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</si>
  <si>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</si>
  <si>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</si>
  <si>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</si>
  <si>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</si>
  <si>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</si>
  <si>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</si>
  <si>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</si>
  <si>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</si>
  <si>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</si>
  <si>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</si>
  <si>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</si>
  <si>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</si>
  <si>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</si>
  <si>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</si>
  <si>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</si>
  <si>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</si>
  <si>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</si>
  <si>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</si>
  <si>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</si>
  <si>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</si>
  <si>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</si>
  <si>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</si>
  <si>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</si>
  <si>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</si>
  <si>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</si>
  <si>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</si>
  <si>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</si>
  <si>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</si>
  <si>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</si>
  <si>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</si>
  <si>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</si>
  <si>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</si>
  <si>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</si>
  <si>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</si>
  <si>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</si>
  <si>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</si>
  <si>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</si>
  <si>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</si>
  <si>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</si>
  <si>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</si>
  <si>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</si>
  <si>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</si>
  <si>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</si>
  <si>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</si>
  <si>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</si>
  <si>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</si>
  <si>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</si>
  <si>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</si>
  <si>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</si>
  <si>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</si>
  <si>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</si>
  <si>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</si>
  <si>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</si>
  <si>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</si>
  <si>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</si>
  <si>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</si>
  <si>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</si>
  <si>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</si>
  <si>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</si>
  <si>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</si>
  <si>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</si>
  <si>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</si>
  <si>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</si>
  <si>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</si>
  <si>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</si>
  <si>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</si>
  <si>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</si>
  <si>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</si>
  <si>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</si>
  <si>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</si>
  <si>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</si>
  <si>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</si>
  <si>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</si>
  <si>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</si>
  <si>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</si>
  <si>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</si>
  <si>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</si>
  <si>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Mercadeo, distribución, publicidad.</t>
  </si>
  <si>
    <t>Adecuacion terreno. Terraceo, planeado, canales, drenajes, sectorización</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</si>
  <si>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</si>
  <si>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</si>
  <si>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</si>
  <si>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</si>
  <si>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</si>
  <si>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</si>
  <si>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</si>
  <si>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</si>
  <si>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</si>
  <si>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</si>
  <si>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</si>
  <si>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</si>
  <si>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</si>
  <si>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</si>
  <si>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</si>
  <si>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</si>
  <si>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</si>
  <si>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Aplicar técnicas mejoradas, buenas prácticas de alimentación, manejo, control sanitario, manejo sostenible y eficiente de aguas, energía, mano de obra, insumos y materias primas durante la producción.</t>
  </si>
  <si>
    <t>Nombre: LILIANA MARIA GUERRERO VILLAMIZAR</t>
  </si>
  <si>
    <t>cedula No. 60363498</t>
  </si>
  <si>
    <t>plan No. 60363498-05-2026 MIELES DE ARCABUCO</t>
  </si>
  <si>
    <t>1.	El principal problema para el cliente es La NO existencia de oferta de miel y edulcorantes naturales, ffrescos para atender la demanda local de azucares y edulcorantes saludables.
2.	Problema 2 es: Baja producción de alimentos sanos, aspecto que genera desabastecimiento alimentario en épocas criticas.
3.	Problema 3 es: Falta de uso adecuado de aguas y tierras productivas por efecto de no existencia recursos económicos, de tecnologías y otros recursos de producción.</t>
  </si>
  <si>
    <t xml:space="preserve">
1.	La Alternativa No. 1 encontrada fue implementar el negocio de producción de miel pura de origen apícola, para producir alimento sano, fresco.
2.	La Alternativa No. 2 encontrada fue, producir la jalea real que se consume en todos los hogares, por todos las personas y realizar ventas para abastecer demanda local, en forma permanente; fomentar la producción de alimentos para mejorar la dieta y salud.
3.	La Alternativa No. 3 encontrada fue dar un uso adecuado a las aguas y suelos de la región, con sostenibilidad ambintal, generando producción, seguridad alimentaria, economía e ingresos para los proponentes.
4.	Otra fue: Mediante la implementación de este proyecto se generará empleo, ocupación, innovación, ingresos familiares, locales y ocupación en forma directa e indirecta.</t>
  </si>
  <si>
    <t xml:space="preserve">El PROTAGONISTA de mi emprendimiento es el cliente, especificamente todos los consumidores locales de mieles y edulcorantes, consumidores de alimentos sanos, especialmente personas de avanzada edad, niños, personas con limitaciones en el uso de edulcorantes quimicos como azucares refinadas; clientes, consumidores de alimentos, que normalmente llevan los productos desde las plazas de mercados a sus casas en el sector urbano y rural, debido a la inexistente cultura de producción apícola, por la falta de conocimiento del tema y disponibilidad de terrenos cubiertos en bosques y vegetación natural, encuentra limitaciones para la producción, con desabastecimientos durante la mayor parte del año. Consumidores de edulcorantes, que en ausencia de productos naturales como la stevia, recurren al consumo de mieles puras, pero que por su ausencia de producto, recurren a la compra de azicares alterados en su composición quimica y natural, afectando la salud. Habitantes urbanos y rurales, de todo sexo, de todas las edades, razas, religiones y politicas, que hoy disfrutan de la vida sana y tranquila en la región de páramo, trabajadores informales, comerciantes, profesores, empleados, profesionales, obreros, funcionarios, contratistas, jovenes, niños, adultos y personas de la tercera edad que prefieren el consumo de mieles naturales antes de afectar su salud, por el consumo de azicares refinadas mal tratadas, o adulteradas. Amas de casa, hombres, toda clase de habitantes urbanos, rurales, que disponen de recursos para comprar mieles, jalea real, ceras, especialmente para consumo como alimejto natural y además, para el tratamiento en terapias de conservación, salud, belleza. Entidades del sector de alimentos, como panaderia, confiterias, otras que realizan actividades en el sector de la gastronomía. </t>
  </si>
  <si>
    <t>Localización en el sector rural, paramo de arcabuco, en el municipio de Arcabuco.</t>
  </si>
  <si>
    <t>Justificación: La no existencia de procesos productivos suficientes, tecnificados para producción de mieles, jalea real, ceras, que garanticen la oferta permanente de los productos, abasteciendo la demanda local y la estabilización de precios, que garanticen la atención a comensales, turistas, visitantes y principalmente, habitantes locales, que por la ausencia de mieles y edulcorantes naturaleso, especialmente producidos en áreas de clima frío, libres de la presencia de trapiches, ha generado una orientación hacia aumento del consumo de azucares refinadas adulteradas quimicamente, con sustancias que afectan la salud humana; sin embargo, las empresas comercializadoras traen productos substitutos como la stevia, entre otras, de empresas productivas y transformadoras ubicadas en Antioquia, Cundinamarca, de manera que se afecta la calidad y el precio de compra por las distancias del transporte y no oportunidad en la oferta. La Agencia de Desarrollo Rural, en la actualidad, realiza con apoyo de entidades como el SENA (Capacitación), Alcaldía (Asistencia Técnica), Corporación ambiental CORPOBOYACA, con apoyo del gobierno departamental, la aplicación de programas y proyectos de producción y protección ambiental, con seguridad alimentaria, que traerán desarrollo social, economico, técnico a la región y bienestar social. Sin embargo, es necesario que la misma comunidad, a traves de sus formas de trabajo familiares, generen espacios de solución empresarial a sus necesidades, como la creación de nuevas formas de producción sostenible,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</si>
  <si>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o pasan por Arcabuco con ánimo de probar y degustar los platos tipicos de la región y que al no encontrar alimentos sanos, no satisfacen su gusto por este alimento nutritivo y exquisito al paladar.</t>
  </si>
  <si>
    <t>Mi  propuesta de valor es la recuperación de valor productivo de los suelos, aguas,  mediante un proceso natural de producción de mieles de Arcabuco, para la comercialización, con destino al consumo como producto fresco, como ingrediente para elaboración de alimentos en la industria de la gastronomía. La producción de miel mediante procesos productivos de apicultura, además, ayuda a recuperar la fauna, suelos que han sido deforestados para producción de pastos y ganaderías extensivas, sin tener en cuenta el uso potencial de suelos en estas zonas de conservación y producción de agua. La aplicación de modelos productivos apícolas, familiares, sanos, sostenibles, intensivos, tecnificados, con aplicación de Buenas Prácticas de Manufactura,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hacia el sector agroindustrial, que en forma generalizada y masiva, permitirá el desarrollo de programas de desarrollo municipal con suostenibilidad, como la fabricación de otros productos a base de mieles, edulcorantes naturales.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diversificando la producción, la economía y el aumento de empleos, mejorando la cultura para un mejor manejo ambiental de los recursos naturales.</t>
  </si>
  <si>
    <t>Producir mieles y productos apicolas, durante todo el año en apiarios y colmenas establecidas en bosques naturales, controlados, para mantener la oferta estable con control de precios del producto durante todo el año.</t>
  </si>
  <si>
    <t>Romper los abusos en los precios de compra de mieles y edulcorantes, durante los periodos de escasés, ocasionados por la no producción o temporalidad de la producción, por ciclos.</t>
  </si>
  <si>
    <t>Aplicar ciclos controlados de producción de mieles y productos de la colmena, de calidad, manteniendo ciclos productivos trimestrales y semestrales, para abastecer una demanda identificada.</t>
  </si>
  <si>
    <t>Brindar excelente calidad en servicios, calidad en aención a habitantes, clientes, turistas, transportadores, buena atención y garantizar la permanente oferta alimentaria e los habitantes locales y visitantes, turistas.</t>
  </si>
  <si>
    <t xml:space="preserve">Aplicar metodos productivos sostenibles de alimentos sanos, a base de plantas leguminsas y otras producidas en la región, instalar un sistema de protección y producción que permita el desarrollo y la utilización de recursos naturales en el entorno, de manera que se genere sostenibilidad. </t>
  </si>
  <si>
    <t>Mi VENTAJA DIFERENCIAL es  describa y compare. Pese a que en los municipios de Arcabuco, Moniquirá, existen pequeños apiarios para producir mieles, no suministran una adecuada dieta alimentaria a los animales, llegando a alimentarlos con productos inadecuados como mieles de trapiche, que afectan la calidad, el sabor, la consistencia, ciclo de vida del producto, su conservación y llegan aun a afectar la salud de los consumidores. Además, no existe oferta pemanente del producto.  Mi producto, se diferencia por la calidad, de origen natural, seguridad en su consumo, la confianza del cliente de estar comprando un producto alimenticio seguro, sano, proveniente de abejas alimentadas de nectar de bosque del páramo,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del sector de turismo y gastronomia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</si>
  <si>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La SOLUCIÓN que propongo es  producir un delicioso, nutritivo, producto natural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</si>
  <si>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El Concepto del Negocios trata de crear una empresa dedicada a producir mieles naturales de buen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mieles para abastecer sus restaurantes.</t>
  </si>
  <si>
    <t>Equipos, tecnologia</t>
  </si>
  <si>
    <t>Registro ICA, permisos</t>
  </si>
  <si>
    <t>Semovientes, implementación</t>
  </si>
  <si>
    <t>Alimento, materias primas</t>
  </si>
  <si>
    <t>Administracion, materiales</t>
  </si>
  <si>
    <t>Administración, transporte</t>
  </si>
  <si>
    <t>Centrifuga, equipos</t>
  </si>
  <si>
    <t>Dotacion proteccion operarios</t>
  </si>
  <si>
    <t xml:space="preserve">La Empresa venderá:
1. Miel pura de abejas botellas empacadas a precios de $30.000, jalea real a $ 65.000 y cera de abejas a 25000 respectivamente la libra.
.	 </t>
  </si>
  <si>
    <t>Para el primer mes del primer año se compran materias primas en el primer mes de implementación del apiario, se inicia el proceso de limpieza, adecuaciones, instalación. A partir del cuarto mes se inician las ventas, con ventas minimas para el primer año y aumentos tanto en ventas como ajustes de precio durante los años 2 al 5 del proyecto.</t>
  </si>
  <si>
    <t>El material a suministrar a los clientes debe tener la calidad de producto listo y adecuado para consumir. Mieles puras, empacadas en botellas de vidrio oplastico. Desde el inicio del proyecto se gestionará la certificación con la debida dirección técnica del apiario, tratando, para fin del primer año de ejecución, contar con registros, para la comercialización de productos cumpliendo con la respectiva norma. Entrega de poducto en el casco urbano de Arcabuco.</t>
  </si>
  <si>
    <t>La compra de insumos se realizará en puntos de venta certificado por el ICA, en las ciudades de Arcabuco, Moniquirá, Tunja, Bogotá. Se realizarán compras periódicas, buscando el aprovisionamiento para evitar pérdidas de tiempo por no existencia de insumos, materias primas y materiales.</t>
  </si>
  <si>
    <t>Se garantiza la calidad de los productos, mediante la aplicación buenas prácticas de manufactura, de producción, aplicando metodos y materiales idoneos, no contaminantes para poder realizar ventas de productos cumpliendo con la normatividad.</t>
  </si>
  <si>
    <t>Se presentan aumentos en la cantidades de producto vendidos año a año, con los respectivos aumentos del precio aurizados por la legislación comercial, de manera que se obtendrán márgenes de contribución de la siguiente manera: 13% - 24 % y 5% para cada uno de los productos 1, 2 y 3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</si>
</sst>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topLeftCell="A16" zoomScale="30" zoomScaleNormal="30" workbookViewId="0">
      <selection activeCell="F26" sqref="F26:L26"/>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24" t="s">
        <v>7</v>
      </c>
      <c r="C1" s="124"/>
      <c r="D1" s="124"/>
      <c r="E1" s="124"/>
      <c r="F1" s="125"/>
      <c r="G1" s="131" t="s">
        <v>179</v>
      </c>
      <c r="H1" s="131"/>
      <c r="I1" s="131"/>
      <c r="J1" s="131"/>
      <c r="K1" s="131"/>
      <c r="L1" s="131"/>
      <c r="M1" s="131"/>
      <c r="N1" s="131"/>
      <c r="O1" s="131"/>
      <c r="P1" s="132"/>
      <c r="Q1" s="135"/>
      <c r="R1" s="135"/>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24" t="s">
        <v>8</v>
      </c>
      <c r="C2" s="124"/>
      <c r="D2" s="124"/>
      <c r="E2" s="124"/>
      <c r="F2" s="125"/>
      <c r="G2" s="131" t="s">
        <v>180</v>
      </c>
      <c r="H2" s="131"/>
      <c r="I2" s="131"/>
      <c r="J2" s="131"/>
      <c r="K2" s="131"/>
      <c r="L2" s="131"/>
      <c r="M2" s="131"/>
      <c r="N2" s="131"/>
      <c r="O2" s="131"/>
      <c r="P2" s="132"/>
      <c r="Q2" s="135"/>
      <c r="R2" s="13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29" t="s">
        <v>9</v>
      </c>
      <c r="C3" s="129"/>
      <c r="D3" s="129"/>
      <c r="E3" s="129"/>
      <c r="F3" s="130"/>
      <c r="G3" s="133" t="s">
        <v>181</v>
      </c>
      <c r="H3" s="133"/>
      <c r="I3" s="133"/>
      <c r="J3" s="133"/>
      <c r="K3" s="133"/>
      <c r="L3" s="133"/>
      <c r="M3" s="133"/>
      <c r="N3" s="133"/>
      <c r="O3" s="133"/>
      <c r="P3" s="134"/>
      <c r="Q3" s="135"/>
      <c r="R3" s="13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26" t="s">
        <v>146</v>
      </c>
      <c r="C4" s="126"/>
      <c r="D4" s="126"/>
      <c r="E4" s="126"/>
      <c r="F4" s="126"/>
      <c r="G4" s="126"/>
      <c r="H4" s="126"/>
      <c r="I4" s="126"/>
      <c r="J4" s="126"/>
      <c r="K4" s="126"/>
      <c r="L4" s="126"/>
      <c r="M4" s="126"/>
      <c r="N4" s="126"/>
      <c r="O4" s="126"/>
      <c r="P4" s="126"/>
      <c r="Q4" s="127"/>
      <c r="R4" s="12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5"/>
      <c r="H6" s="115"/>
      <c r="I6" s="115"/>
      <c r="J6" s="115"/>
      <c r="K6" s="115"/>
      <c r="L6" s="115"/>
      <c r="M6" s="115"/>
      <c r="O6" s="104"/>
      <c r="P6" s="128" t="s">
        <v>10</v>
      </c>
      <c r="Q6" s="12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36" t="str">
        <f>+'1- PROBLEMA Y O NECESIDAD'!B7</f>
        <v>1.	El principal problema para el cliente es La NO existencia de oferta de miel y edulcorantes naturales, ffrescos para atender la demanda local de azucares y edulcorantes saludables.
2.	Problema 2 es: Baja producción de alimentos sanos, aspecto que genera desabastecimiento alimentario en épocas criticas.
3.	Problema 3 es: Falta de uso adecuado de aguas y tierras productivas por efecto de no existencia recursos económicos, de tecnologías y otros recursos de producción.</v>
      </c>
      <c r="C9" s="137"/>
      <c r="D9" s="137"/>
      <c r="E9" s="138"/>
      <c r="F9" s="117" t="str">
        <f>'5- CUAL ES MI SOLUCIÓN'!$D$9</f>
        <v>La SOLUCIÓN que propongo es  producir un delicioso, nutritivo, producto natural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17"/>
      <c r="H9" s="117"/>
      <c r="I9" s="117"/>
      <c r="J9" s="117" t="str">
        <f>'3- PROPUESTA UNICA DE VALOR'!B10</f>
        <v>Mi  propuesta de valor es la recuperación de valor productivo de los suelos, aguas,  mediante un proceso natural de producción de mieles de Arcabuco, para la comercialización, con destino al consumo como producto fresco, como ingrediente para elaboración de alimentos en la industria de la gastronomía. La producción de miel mediante procesos productivos de apicultura, además, ayuda a recuperar la fauna, suelos que han sido deforestados para producción de pastos y ganaderías extensivas, sin tener en cuenta el uso potencial de suelos en estas zonas de conservación y producción de agua. La aplicación de modelos productivos apícolas, familiares, sanos, sostenibles, intensivos, tecnificados, con aplicación de Buenas Prácticas de Manufactura,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hacia el sector agroindustrial, que en forma generalizada y masiva, permitirá el desarrollo de programas de desarrollo municipal con suostenibilidad, como la fabricación de otros productos a base de mieles, edulcorantes naturales.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diversificando la producción, la economía y el aumento de empleos, mejorando la cultura para un mejor manejo ambiental de los recursos naturales.</v>
      </c>
      <c r="K9" s="117"/>
      <c r="L9" s="117"/>
      <c r="M9" s="117"/>
      <c r="N9" s="117" t="str">
        <f>'4- VENTAJA DIFERENCIAL'!B9</f>
        <v>Mi VENTAJA DIFERENCIAL es  describa y compare. Pese a que en los municipios de Arcabuco, Moniquirá, existen pequeños apiarios para producir mieles, no suministran una adecuada dieta alimentaria a los animales, llegando a alimentarlos con productos inadecuados como mieles de trapiche, que afectan la calidad, el sabor, la consistencia, ciclo de vida del producto, su conservación y llegan aun a afectar la salud de los consumidores. Además, no existe oferta pemanente del producto.  Mi producto, se diferencia por la calidad, de origen natural, seguridad en su consumo, la confianza del cliente de estar comprando un producto alimenticio seguro, sano, proveniente de abejas alimentadas de nectar de bosque del páramo,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del sector de turismo y gastronomia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17" t="str">
        <f>'2- QUIEN ES EL PROTAGONISTA'!C7</f>
        <v xml:space="preserve">El PROTAGONISTA de mi emprendimiento es el cliente, especificamente todos los consumidores locales de mieles y edulcorantes, consumidores de alimentos sanos, especialmente personas de avanzada edad, niños, personas con limitaciones en el uso de edulcorantes quimicos como azucares refinadas; clientes, consumidores de alimentos, que normalmente llevan los productos desde las plazas de mercados a sus casas en el sector urbano y rural, debido a la inexistente cultura de producción apícola, por la falta de conocimiento del tema y disponibilidad de terrenos cubiertos en bosques y vegetación natural, encuentra limitaciones para la producción, con desabastecimientos durante la mayor parte del año. Consumidores de edulcorantes, que en ausencia de productos naturales como la stevia, recurren al consumo de mieles puras, pero que por su ausencia de producto, recurren a la compra de azicares alterados en su composición quimica y natural, afectando la salud. Habitantes urbanos y rurales, de todo sexo, de todas las edades, razas, religiones y politicas, que hoy disfrutan de la vida sana y tranquila en la región de páramo, trabajadores informales, comerciantes, profesores, empleados, profesionales, obreros, funcionarios, contratistas, jovenes, niños, adultos y personas de la tercera edad que prefieren el consumo de mieles naturales antes de afectar su salud, por el consumo de azicares refinadas mal tratadas, o adulteradas. Amas de casa, hombres, toda clase de habitantes urbanos, rurales, que disponen de recursos para comprar mieles, jalea real, ceras, especialmente para consumo como alimejto natural y además, para el tratamiento en terapias de conservación, salud, belleza. Entidades del sector de alimentos, como panaderia, confiterias, otras que realizan actividades en el sector de la gastronomía. </v>
      </c>
      <c r="P9" s="117"/>
      <c r="Q9" s="117"/>
      <c r="R9" s="117"/>
      <c r="S9" s="13"/>
      <c r="T9" s="13"/>
      <c r="U9" s="13"/>
      <c r="V9" s="21"/>
      <c r="W9" s="113" t="s">
        <v>12</v>
      </c>
      <c r="X9" s="113"/>
      <c r="Y9" s="113"/>
      <c r="Z9" s="113"/>
      <c r="AA9" s="113"/>
      <c r="AB9" s="113"/>
      <c r="AC9" s="11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36" t="str">
        <f>+'1- PROBLEMA Y O NECESIDAD'!B12</f>
        <v xml:space="preserve">
1.	La Alternativa No. 1 encontrada fue implementar el negocio de producción de miel pura de origen apícola, para producir alimento sano, fresco.
2.	La Alternativa No. 2 encontrada fue, producir la jalea real que se consume en todos los hogares, por todos las personas y realizar ventas para abastecer demanda local, en forma permanente; fomentar la producción de alimentos para mejorar la dieta y salud.
3.	La Alternativa No. 3 encontrada fue dar un uso adecuado a las aguas y suelos de la región, con sostenibilidad ambintal, generando producción, seguridad alimentaria, economía e ingresos para los proponentes.
4.	Otra fue: Mediante la implementación de este proyecto se generará empleo, ocupación, innovación, ingresos familiares, locales y ocupación en forma directa e indirecta.</v>
      </c>
      <c r="C16" s="137"/>
      <c r="D16" s="137"/>
      <c r="E16" s="138"/>
      <c r="F16" s="117" t="str">
        <f>'9- METRICAS CLAVE'!B8</f>
        <v>Determina los indicadores acorde a la Explicación</v>
      </c>
      <c r="G16" s="117"/>
      <c r="H16" s="117"/>
      <c r="I16" s="117"/>
      <c r="J16" s="117"/>
      <c r="K16" s="117"/>
      <c r="L16" s="117"/>
      <c r="M16" s="117"/>
      <c r="N16" s="28" t="str">
        <f>+'6- CANALES'!B13</f>
        <v>Estrategia 1. Desarrollar el proyecto en forma ciclica, con participación familiar, controlada.</v>
      </c>
      <c r="O16" s="11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o pasan por Arcabuco con ánimo de probar y degustar los platos tipicos de la región y que al no encontrar alimentos sanos, no satisfacen su gusto por este alimento nutritivo y exquisito al paladar.</v>
      </c>
      <c r="P16" s="117"/>
      <c r="Q16" s="117"/>
      <c r="R16" s="117"/>
      <c r="S16" s="13"/>
      <c r="T16" s="13"/>
      <c r="U16" s="13"/>
      <c r="V16" s="21"/>
      <c r="W16" s="114"/>
      <c r="X16" s="114"/>
      <c r="Y16" s="114"/>
      <c r="Z16" s="114"/>
      <c r="AA16" s="114"/>
      <c r="AB16" s="114"/>
      <c r="AC16" s="11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39"/>
      <c r="C17" s="140"/>
      <c r="D17" s="140"/>
      <c r="E17" s="141"/>
      <c r="F17" s="117"/>
      <c r="G17" s="117"/>
      <c r="H17" s="117"/>
      <c r="I17" s="117"/>
      <c r="J17" s="117"/>
      <c r="K17" s="117"/>
      <c r="L17" s="117"/>
      <c r="M17" s="117"/>
      <c r="N17" s="28" t="str">
        <f>+'6- CANALES'!B14</f>
        <v>Estrategia 2. Porducir alientos sanos, de calidad para consumo humano.</v>
      </c>
      <c r="O17" s="117"/>
      <c r="P17" s="117"/>
      <c r="Q17" s="117"/>
      <c r="R17" s="117"/>
      <c r="S17" s="13"/>
      <c r="T17" s="13"/>
      <c r="U17" s="13"/>
      <c r="V17" s="21"/>
      <c r="W17" s="114"/>
      <c r="X17" s="114"/>
      <c r="Y17" s="114"/>
      <c r="Z17" s="114"/>
      <c r="AA17" s="114"/>
      <c r="AB17" s="114"/>
      <c r="AC17" s="11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39"/>
      <c r="C18" s="140"/>
      <c r="D18" s="140"/>
      <c r="E18" s="141"/>
      <c r="F18" s="117"/>
      <c r="G18" s="117"/>
      <c r="H18" s="117"/>
      <c r="I18" s="117"/>
      <c r="J18" s="117"/>
      <c r="K18" s="117"/>
      <c r="L18" s="117"/>
      <c r="M18" s="117"/>
      <c r="N18" s="28" t="str">
        <f>+'6- CANALES'!B16</f>
        <v>Estrategia 1. Participar en talleres, eventos, cursos, ferias de mercadeo, transporte, publicidad</v>
      </c>
      <c r="O18" s="117"/>
      <c r="P18" s="117"/>
      <c r="Q18" s="117"/>
      <c r="R18" s="117"/>
      <c r="S18" s="13"/>
      <c r="T18" s="13"/>
      <c r="U18" s="13"/>
      <c r="V18" s="21"/>
      <c r="W18" s="114"/>
      <c r="X18" s="114"/>
      <c r="Y18" s="114"/>
      <c r="Z18" s="114"/>
      <c r="AA18" s="114"/>
      <c r="AB18" s="114"/>
      <c r="AC18" s="11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39"/>
      <c r="C19" s="140"/>
      <c r="D19" s="140"/>
      <c r="E19" s="141"/>
      <c r="F19" s="117"/>
      <c r="G19" s="117"/>
      <c r="H19" s="117"/>
      <c r="I19" s="117"/>
      <c r="J19" s="117"/>
      <c r="K19" s="117"/>
      <c r="L19" s="117"/>
      <c r="M19" s="117"/>
      <c r="N19" s="28" t="str">
        <f>+'6- CANALES'!B17</f>
        <v>Estrategia 2. Vallas publicitarias 1.</v>
      </c>
      <c r="O19" s="117"/>
      <c r="P19" s="117"/>
      <c r="Q19" s="117"/>
      <c r="R19" s="117"/>
      <c r="S19" s="13"/>
      <c r="T19" s="13"/>
      <c r="U19" s="13"/>
      <c r="V19" s="21"/>
      <c r="W19" s="114"/>
      <c r="X19" s="114"/>
      <c r="Y19" s="114"/>
      <c r="Z19" s="114"/>
      <c r="AA19" s="114"/>
      <c r="AB19" s="114"/>
      <c r="AC19" s="11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39"/>
      <c r="C20" s="140"/>
      <c r="D20" s="140"/>
      <c r="E20" s="141"/>
      <c r="F20" s="117"/>
      <c r="G20" s="117"/>
      <c r="H20" s="117"/>
      <c r="I20" s="117"/>
      <c r="J20" s="117"/>
      <c r="K20" s="117"/>
      <c r="L20" s="117"/>
      <c r="M20" s="117"/>
      <c r="N20" s="28" t="str">
        <f>+'6- CANALES'!B19</f>
        <v>Estrategia 1. Puntos de promoción y ventas</v>
      </c>
      <c r="O20" s="117"/>
      <c r="P20" s="117"/>
      <c r="Q20" s="117"/>
      <c r="R20" s="117"/>
      <c r="S20" s="13"/>
      <c r="T20" s="13"/>
      <c r="U20" s="13"/>
      <c r="V20" s="21"/>
      <c r="W20" s="114"/>
      <c r="X20" s="114"/>
      <c r="Y20" s="114"/>
      <c r="Z20" s="114"/>
      <c r="AA20" s="114"/>
      <c r="AB20" s="114"/>
      <c r="AC20" s="11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42"/>
      <c r="C21" s="143"/>
      <c r="D21" s="143"/>
      <c r="E21" s="144"/>
      <c r="F21" s="117"/>
      <c r="G21" s="117"/>
      <c r="H21" s="117"/>
      <c r="I21" s="117"/>
      <c r="J21" s="117"/>
      <c r="K21" s="117"/>
      <c r="L21" s="117"/>
      <c r="M21" s="117"/>
      <c r="N21" s="28" t="str">
        <f>+'6- CANALES'!B20</f>
        <v>Estrategia 2. Trasporte entrega productos</v>
      </c>
      <c r="O21" s="117"/>
      <c r="P21" s="117"/>
      <c r="Q21" s="117"/>
      <c r="R21" s="117"/>
      <c r="S21" s="13"/>
      <c r="T21" s="13"/>
      <c r="U21" s="13"/>
      <c r="V21" s="21"/>
      <c r="W21" s="114"/>
      <c r="X21" s="114"/>
      <c r="Y21" s="114"/>
      <c r="Z21" s="114"/>
      <c r="AA21" s="114"/>
      <c r="AB21" s="114"/>
      <c r="AC21" s="11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5" t="s">
        <v>81</v>
      </c>
      <c r="C23" s="146"/>
      <c r="D23" s="146"/>
      <c r="E23" s="147"/>
      <c r="F23" s="151">
        <f>'7- ESTRUCTURA DE COSTOS'!G25</f>
        <v>60555994</v>
      </c>
      <c r="G23" s="152"/>
      <c r="H23" s="152"/>
      <c r="I23" s="152"/>
      <c r="J23" s="152"/>
      <c r="K23" s="152"/>
      <c r="L23" s="153"/>
      <c r="M23" s="116" t="str">
        <f>+'8- FUENTES DE INGRESOS'!I8</f>
        <v xml:space="preserve">La Empresa venderá:
1. Miel pura de abejas botellas empacadas a precios de $30.000, jalea real a $ 65.000 y cera de abejas a 25000 respectivamente la libra.
.	 </v>
      </c>
      <c r="N23" s="116"/>
      <c r="O23" s="116"/>
      <c r="P23" s="116"/>
      <c r="Q23" s="116"/>
      <c r="R23" s="116"/>
      <c r="S23" s="25"/>
      <c r="T23" s="25"/>
      <c r="U23" s="25"/>
      <c r="V23" s="26"/>
      <c r="W23" s="114"/>
      <c r="X23" s="114"/>
      <c r="Y23" s="114"/>
      <c r="Z23" s="114"/>
      <c r="AA23" s="114"/>
      <c r="AB23" s="114"/>
      <c r="AC23" s="11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5" t="s">
        <v>83</v>
      </c>
      <c r="C24" s="146"/>
      <c r="D24" s="146"/>
      <c r="E24" s="147"/>
      <c r="F24" s="151">
        <f>'7- ESTRUCTURA DE COSTOS'!M25</f>
        <v>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5" t="s">
        <v>84</v>
      </c>
      <c r="C25" s="146"/>
      <c r="D25" s="146"/>
      <c r="E25" s="147"/>
      <c r="F25" s="151">
        <f>'7- ESTRUCTURA DE COSTOS'!G36</f>
        <v>6570000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8" t="s">
        <v>138</v>
      </c>
      <c r="C30" s="149"/>
      <c r="D30" s="149"/>
      <c r="E30" s="150"/>
      <c r="F30" s="155">
        <f>SUM(F23:L29)</f>
        <v>67125994</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3"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182</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183</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8" t="s">
        <v>21</v>
      </c>
      <c r="J2" s="178"/>
    </row>
    <row r="3" spans="1:14" ht="30" customHeight="1" x14ac:dyDescent="0.4">
      <c r="A3" s="35"/>
      <c r="B3" s="32"/>
    </row>
    <row r="4" spans="1:14" ht="30" customHeight="1" x14ac:dyDescent="0.4">
      <c r="A4" s="37"/>
      <c r="B4" s="32"/>
      <c r="C4" s="180" t="s">
        <v>26</v>
      </c>
      <c r="D4" s="180"/>
      <c r="E4" s="180"/>
      <c r="F4" s="180"/>
      <c r="G4" s="180"/>
      <c r="H4" s="180"/>
      <c r="I4" s="180"/>
      <c r="J4" s="180"/>
      <c r="K4" s="180"/>
      <c r="L4" s="180"/>
      <c r="M4" s="180"/>
      <c r="N4" s="38"/>
    </row>
    <row r="5" spans="1:14" ht="326.25" customHeight="1" x14ac:dyDescent="0.25">
      <c r="B5" s="39"/>
      <c r="C5" s="179" t="s">
        <v>27</v>
      </c>
      <c r="D5" s="179"/>
      <c r="E5" s="179"/>
      <c r="F5" s="179"/>
      <c r="G5" s="179"/>
      <c r="H5" s="179"/>
      <c r="I5" s="179"/>
      <c r="J5" s="179"/>
      <c r="K5" s="179"/>
      <c r="L5" s="179"/>
      <c r="M5" s="179"/>
    </row>
    <row r="6" spans="1:14" ht="40.15" customHeight="1" x14ac:dyDescent="0.3">
      <c r="C6" s="40" t="s">
        <v>28</v>
      </c>
      <c r="D6" s="1"/>
      <c r="E6" s="1"/>
      <c r="F6" s="1"/>
      <c r="G6" s="1"/>
      <c r="H6" s="1"/>
      <c r="I6" s="1"/>
      <c r="J6" s="1"/>
      <c r="K6" s="1"/>
      <c r="L6" s="1"/>
      <c r="M6" s="1"/>
    </row>
    <row r="7" spans="1:14" ht="100.15" customHeight="1" x14ac:dyDescent="0.25">
      <c r="A7" s="174" t="s">
        <v>29</v>
      </c>
      <c r="B7" s="174"/>
      <c r="C7" s="184" t="s">
        <v>184</v>
      </c>
      <c r="D7" s="184"/>
      <c r="E7" s="184"/>
      <c r="F7" s="184"/>
      <c r="G7" s="184"/>
      <c r="H7" s="184"/>
      <c r="I7" s="184"/>
      <c r="J7" s="184"/>
      <c r="K7" s="184"/>
      <c r="L7" s="184"/>
      <c r="M7" s="184"/>
    </row>
    <row r="8" spans="1:14" ht="100.15" customHeight="1" x14ac:dyDescent="0.25">
      <c r="A8" s="175" t="s">
        <v>30</v>
      </c>
      <c r="B8" s="175"/>
      <c r="C8" s="177" t="s">
        <v>185</v>
      </c>
      <c r="D8" s="177"/>
      <c r="E8" s="177"/>
      <c r="F8" s="177"/>
      <c r="G8" s="177"/>
      <c r="H8" s="177"/>
      <c r="I8" s="177"/>
      <c r="J8" s="177"/>
      <c r="K8" s="177"/>
      <c r="L8" s="177"/>
      <c r="M8" s="177"/>
    </row>
    <row r="9" spans="1:14" ht="100.15" customHeight="1" x14ac:dyDescent="0.25">
      <c r="A9" s="176" t="s">
        <v>31</v>
      </c>
      <c r="B9" s="176"/>
      <c r="C9" s="177" t="s">
        <v>186</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85" t="s">
        <v>88</v>
      </c>
      <c r="F11" s="185"/>
      <c r="G11" s="185"/>
      <c r="H11" s="185"/>
      <c r="I11" s="185"/>
      <c r="J11" s="185"/>
      <c r="K11" s="185"/>
      <c r="L11" s="185"/>
      <c r="M11" s="186"/>
    </row>
    <row r="12" spans="1:14" ht="40.15" customHeight="1" x14ac:dyDescent="0.25">
      <c r="C12" s="182" t="s">
        <v>187</v>
      </c>
      <c r="D12" s="183"/>
      <c r="E12" s="183"/>
      <c r="F12" s="183"/>
      <c r="G12" s="183"/>
      <c r="H12" s="183"/>
      <c r="I12" s="183"/>
      <c r="J12" s="183"/>
      <c r="K12" s="183"/>
      <c r="L12" s="183"/>
      <c r="M12" s="183"/>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81" t="s">
        <v>121</v>
      </c>
      <c r="D17" s="181"/>
      <c r="E17" s="181"/>
      <c r="F17" s="181"/>
      <c r="G17" s="181"/>
      <c r="H17" s="181"/>
      <c r="I17" s="181"/>
      <c r="J17" s="181"/>
      <c r="K17" s="181"/>
      <c r="L17" s="181"/>
      <c r="M17" s="181"/>
    </row>
    <row r="18" spans="3:13" ht="19.899999999999999" customHeight="1" x14ac:dyDescent="0.25">
      <c r="C18" s="181"/>
      <c r="D18" s="181"/>
      <c r="E18" s="181"/>
      <c r="F18" s="181"/>
      <c r="G18" s="181"/>
      <c r="H18" s="181"/>
      <c r="I18" s="181"/>
      <c r="J18" s="181"/>
      <c r="K18" s="181"/>
      <c r="L18" s="181"/>
      <c r="M18" s="181"/>
    </row>
    <row r="19" spans="3:13" ht="19.899999999999999" customHeight="1" x14ac:dyDescent="0.25">
      <c r="C19" s="181"/>
      <c r="D19" s="181"/>
      <c r="E19" s="181"/>
      <c r="F19" s="181"/>
      <c r="G19" s="181"/>
      <c r="H19" s="181"/>
      <c r="I19" s="181"/>
      <c r="J19" s="181"/>
      <c r="K19" s="181"/>
      <c r="L19" s="181"/>
      <c r="M19" s="181"/>
    </row>
    <row r="20" spans="3:13" ht="19.899999999999999" customHeight="1" x14ac:dyDescent="0.25">
      <c r="C20" s="181"/>
      <c r="D20" s="181"/>
      <c r="E20" s="181"/>
      <c r="F20" s="181"/>
      <c r="G20" s="181"/>
      <c r="H20" s="181"/>
      <c r="I20" s="181"/>
      <c r="J20" s="181"/>
      <c r="K20" s="181"/>
      <c r="L20" s="181"/>
      <c r="M20" s="18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0" workbookViewId="0">
      <selection activeCell="C22" sqref="C22:M22"/>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188</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189</v>
      </c>
      <c r="D15" s="209"/>
      <c r="E15" s="209"/>
      <c r="F15" s="209"/>
      <c r="G15" s="209"/>
      <c r="H15" s="209"/>
      <c r="I15" s="209"/>
      <c r="J15" s="209"/>
      <c r="K15" s="209"/>
      <c r="L15" s="209"/>
      <c r="M15" s="210"/>
    </row>
    <row r="16" spans="2:13" s="45" customFormat="1" ht="70.150000000000006" customHeight="1" x14ac:dyDescent="0.25">
      <c r="B16" s="46" t="s">
        <v>123</v>
      </c>
      <c r="C16" s="208" t="s">
        <v>168</v>
      </c>
      <c r="D16" s="209"/>
      <c r="E16" s="209"/>
      <c r="F16" s="209"/>
      <c r="G16" s="209"/>
      <c r="H16" s="209"/>
      <c r="I16" s="209"/>
      <c r="J16" s="209"/>
      <c r="K16" s="209"/>
      <c r="L16" s="209"/>
      <c r="M16" s="210"/>
    </row>
    <row r="17" spans="2:13" s="45" customFormat="1" ht="70.150000000000006" customHeight="1" x14ac:dyDescent="0.25">
      <c r="B17" s="46" t="s">
        <v>124</v>
      </c>
      <c r="C17" s="208" t="s">
        <v>190</v>
      </c>
      <c r="D17" s="209"/>
      <c r="E17" s="209"/>
      <c r="F17" s="209"/>
      <c r="G17" s="209"/>
      <c r="H17" s="209"/>
      <c r="I17" s="209"/>
      <c r="J17" s="209"/>
      <c r="K17" s="209"/>
      <c r="L17" s="209"/>
      <c r="M17" s="210"/>
    </row>
    <row r="18" spans="2:13" s="45" customFormat="1" ht="70.150000000000006" customHeight="1" x14ac:dyDescent="0.25">
      <c r="B18" s="46" t="s">
        <v>125</v>
      </c>
      <c r="C18" s="208" t="s">
        <v>191</v>
      </c>
      <c r="D18" s="209"/>
      <c r="E18" s="209"/>
      <c r="F18" s="209"/>
      <c r="G18" s="209"/>
      <c r="H18" s="209"/>
      <c r="I18" s="209"/>
      <c r="J18" s="209"/>
      <c r="K18" s="209"/>
      <c r="L18" s="209"/>
      <c r="M18" s="210"/>
    </row>
    <row r="19" spans="2:13" s="45" customFormat="1" ht="70.150000000000006" customHeight="1" x14ac:dyDescent="0.25">
      <c r="B19" s="46" t="s">
        <v>126</v>
      </c>
      <c r="C19" s="208" t="s">
        <v>192</v>
      </c>
      <c r="D19" s="209"/>
      <c r="E19" s="209"/>
      <c r="F19" s="209"/>
      <c r="G19" s="209"/>
      <c r="H19" s="209"/>
      <c r="I19" s="209"/>
      <c r="J19" s="209"/>
      <c r="K19" s="209"/>
      <c r="L19" s="209"/>
      <c r="M19" s="210"/>
    </row>
    <row r="20" spans="2:13" s="45" customFormat="1" ht="70.150000000000006" customHeight="1" x14ac:dyDescent="0.25">
      <c r="B20" s="46" t="s">
        <v>127</v>
      </c>
      <c r="C20" s="208" t="s">
        <v>178</v>
      </c>
      <c r="D20" s="209"/>
      <c r="E20" s="209"/>
      <c r="F20" s="209"/>
      <c r="G20" s="209"/>
      <c r="H20" s="209"/>
      <c r="I20" s="209"/>
      <c r="J20" s="209"/>
      <c r="K20" s="209"/>
      <c r="L20" s="209"/>
      <c r="M20" s="210"/>
    </row>
    <row r="21" spans="2:13" s="45" customFormat="1" ht="70.150000000000006" customHeight="1" x14ac:dyDescent="0.25">
      <c r="B21" s="46" t="s">
        <v>128</v>
      </c>
      <c r="C21" s="208" t="s">
        <v>169</v>
      </c>
      <c r="D21" s="209"/>
      <c r="E21" s="209"/>
      <c r="F21" s="209"/>
      <c r="G21" s="209"/>
      <c r="H21" s="209"/>
      <c r="I21" s="209"/>
      <c r="J21" s="209"/>
      <c r="K21" s="209"/>
      <c r="L21" s="209"/>
      <c r="M21" s="210"/>
    </row>
    <row r="22" spans="2:13" s="45" customFormat="1" ht="70.150000000000006" customHeight="1" x14ac:dyDescent="0.25">
      <c r="B22" s="46" t="s">
        <v>129</v>
      </c>
      <c r="C22" s="208" t="s">
        <v>193</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1"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194</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1"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195</v>
      </c>
      <c r="E9" s="246"/>
      <c r="F9" s="246"/>
      <c r="G9" s="246"/>
      <c r="H9" s="246"/>
      <c r="I9" s="246"/>
      <c r="J9" s="246"/>
      <c r="K9" s="246"/>
      <c r="L9" s="246"/>
      <c r="M9" s="246"/>
      <c r="N9" s="246"/>
    </row>
    <row r="10" spans="1:14" ht="100.15" customHeight="1" x14ac:dyDescent="0.3">
      <c r="C10" s="48" t="s">
        <v>42</v>
      </c>
      <c r="D10" s="245" t="s">
        <v>196</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2" workbookViewId="0">
      <selection activeCell="E23" sqref="E23"/>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7" t="s">
        <v>44</v>
      </c>
      <c r="C5" s="258"/>
      <c r="D5" s="258"/>
      <c r="E5" s="258"/>
      <c r="F5" s="258"/>
      <c r="G5" s="258"/>
      <c r="H5" s="259"/>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170</v>
      </c>
      <c r="C13" s="62" t="s">
        <v>147</v>
      </c>
      <c r="D13" s="63" t="s">
        <v>174</v>
      </c>
      <c r="E13" s="70">
        <v>4500000</v>
      </c>
      <c r="F13" s="253" t="s">
        <v>149</v>
      </c>
      <c r="G13" s="253"/>
      <c r="H13" s="254"/>
    </row>
    <row r="14" spans="2:8" s="49" customFormat="1" ht="60" customHeight="1" thickBot="1" x14ac:dyDescent="0.3">
      <c r="B14" s="64" t="s">
        <v>171</v>
      </c>
      <c r="C14" s="65" t="s">
        <v>172</v>
      </c>
      <c r="D14" s="66" t="s">
        <v>173</v>
      </c>
      <c r="E14" s="70">
        <v>6000000</v>
      </c>
      <c r="F14" s="255" t="s">
        <v>149</v>
      </c>
      <c r="G14" s="255"/>
      <c r="H14" s="256"/>
    </row>
    <row r="15" spans="2:8" s="49" customFormat="1" ht="60" customHeight="1" x14ac:dyDescent="0.25">
      <c r="B15" s="50" t="s">
        <v>137</v>
      </c>
      <c r="C15" s="54" t="s">
        <v>46</v>
      </c>
      <c r="D15" s="52" t="s">
        <v>47</v>
      </c>
      <c r="E15" s="71" t="s">
        <v>48</v>
      </c>
      <c r="F15" s="251" t="s">
        <v>49</v>
      </c>
      <c r="G15" s="251"/>
      <c r="H15" s="252"/>
    </row>
    <row r="16" spans="2:8" s="49" customFormat="1" ht="60" customHeight="1" x14ac:dyDescent="0.25">
      <c r="B16" s="61" t="s">
        <v>150</v>
      </c>
      <c r="C16" s="62" t="s">
        <v>151</v>
      </c>
      <c r="D16" s="63" t="s">
        <v>148</v>
      </c>
      <c r="E16" s="70">
        <v>3000000</v>
      </c>
      <c r="F16" s="253" t="s">
        <v>157</v>
      </c>
      <c r="G16" s="253"/>
      <c r="H16" s="254"/>
    </row>
    <row r="17" spans="2:8" s="49" customFormat="1" ht="60" customHeight="1" thickBot="1" x14ac:dyDescent="0.3">
      <c r="B17" s="64" t="s">
        <v>175</v>
      </c>
      <c r="C17" s="65" t="s">
        <v>152</v>
      </c>
      <c r="D17" s="63" t="s">
        <v>148</v>
      </c>
      <c r="E17" s="70">
        <v>300000</v>
      </c>
      <c r="F17" s="255" t="s">
        <v>157</v>
      </c>
      <c r="G17" s="255"/>
      <c r="H17" s="256"/>
    </row>
    <row r="18" spans="2:8" s="49" customFormat="1" ht="60" customHeight="1" x14ac:dyDescent="0.25">
      <c r="B18" s="50" t="s">
        <v>50</v>
      </c>
      <c r="C18" s="54" t="s">
        <v>46</v>
      </c>
      <c r="D18" s="52" t="s">
        <v>47</v>
      </c>
      <c r="E18" s="71" t="s">
        <v>48</v>
      </c>
      <c r="F18" s="251" t="s">
        <v>49</v>
      </c>
      <c r="G18" s="251"/>
      <c r="H18" s="252"/>
    </row>
    <row r="19" spans="2:8" s="49" customFormat="1" ht="60" customHeight="1" x14ac:dyDescent="0.25">
      <c r="B19" s="61" t="s">
        <v>153</v>
      </c>
      <c r="C19" s="62" t="s">
        <v>6</v>
      </c>
      <c r="D19" s="63" t="s">
        <v>148</v>
      </c>
      <c r="E19" s="70"/>
      <c r="F19" s="253" t="s">
        <v>156</v>
      </c>
      <c r="G19" s="253"/>
      <c r="H19" s="254"/>
    </row>
    <row r="20" spans="2:8" s="49" customFormat="1" ht="60" customHeight="1" thickBot="1" x14ac:dyDescent="0.3">
      <c r="B20" s="64" t="s">
        <v>176</v>
      </c>
      <c r="C20" s="65" t="s">
        <v>177</v>
      </c>
      <c r="D20" s="63" t="s">
        <v>148</v>
      </c>
      <c r="E20" s="70">
        <v>15140000</v>
      </c>
      <c r="F20" s="255" t="s">
        <v>156</v>
      </c>
      <c r="G20" s="255"/>
      <c r="H20" s="256"/>
    </row>
    <row r="21" spans="2:8" s="49" customFormat="1" ht="60" customHeight="1" x14ac:dyDescent="0.25">
      <c r="B21" s="51" t="s">
        <v>51</v>
      </c>
      <c r="C21" s="55" t="s">
        <v>46</v>
      </c>
      <c r="D21" s="53" t="s">
        <v>47</v>
      </c>
      <c r="E21" s="72" t="s">
        <v>48</v>
      </c>
      <c r="F21" s="260" t="s">
        <v>49</v>
      </c>
      <c r="G21" s="260"/>
      <c r="H21" s="261"/>
    </row>
    <row r="22" spans="2:8" s="49" customFormat="1" ht="60" customHeight="1" x14ac:dyDescent="0.25">
      <c r="B22" s="61" t="s">
        <v>154</v>
      </c>
      <c r="C22" s="62">
        <v>5500000</v>
      </c>
      <c r="D22" s="63">
        <v>1</v>
      </c>
      <c r="E22" s="70">
        <v>5500000</v>
      </c>
      <c r="F22" s="253" t="s">
        <v>156</v>
      </c>
      <c r="G22" s="253"/>
      <c r="H22" s="254"/>
    </row>
    <row r="23" spans="2:8" s="49" customFormat="1" ht="60" customHeight="1" thickBot="1" x14ac:dyDescent="0.3">
      <c r="B23" s="67" t="s">
        <v>155</v>
      </c>
      <c r="C23" s="68">
        <v>6000000</v>
      </c>
      <c r="D23" s="69">
        <v>1</v>
      </c>
      <c r="E23" s="70">
        <v>6000000</v>
      </c>
      <c r="F23" s="255" t="s">
        <v>156</v>
      </c>
      <c r="G23" s="255"/>
      <c r="H23" s="256"/>
    </row>
    <row r="24" spans="2:8" s="49" customFormat="1" ht="19.899999999999999" customHeight="1" x14ac:dyDescent="0.25">
      <c r="B24" s="262" t="s">
        <v>136</v>
      </c>
      <c r="C24" s="262"/>
      <c r="D24" s="262"/>
      <c r="E24" s="73">
        <f>E13+E14+E16+E17+E19+E20+E22+E23</f>
        <v>40440000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3" workbookViewId="0">
      <selection activeCell="B33" sqref="B33:F33"/>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160</v>
      </c>
      <c r="C8" s="274"/>
      <c r="D8" s="274"/>
      <c r="E8" s="274"/>
      <c r="F8" s="274"/>
      <c r="G8" s="85">
        <v>8800000</v>
      </c>
      <c r="H8" s="275" t="s">
        <v>162</v>
      </c>
      <c r="I8" s="275"/>
      <c r="J8" s="275"/>
      <c r="K8" s="275"/>
      <c r="L8" s="275"/>
      <c r="M8" s="87"/>
    </row>
    <row r="9" spans="2:13" s="79" customFormat="1" ht="18" customHeight="1" x14ac:dyDescent="0.25">
      <c r="B9" s="274" t="s">
        <v>203</v>
      </c>
      <c r="C9" s="274"/>
      <c r="D9" s="274"/>
      <c r="E9" s="274"/>
      <c r="F9" s="274"/>
      <c r="G9" s="85">
        <v>9300000</v>
      </c>
      <c r="H9" s="275" t="s">
        <v>6</v>
      </c>
      <c r="I9" s="275"/>
      <c r="J9" s="275"/>
      <c r="K9" s="275"/>
      <c r="L9" s="275"/>
      <c r="M9" s="87"/>
    </row>
    <row r="10" spans="2:13" s="79" customFormat="1" ht="18" customHeight="1" x14ac:dyDescent="0.25">
      <c r="B10" s="274" t="s">
        <v>204</v>
      </c>
      <c r="C10" s="274"/>
      <c r="D10" s="274"/>
      <c r="E10" s="274"/>
      <c r="F10" s="274"/>
      <c r="G10" s="85">
        <v>600000</v>
      </c>
      <c r="H10" s="275" t="s">
        <v>163</v>
      </c>
      <c r="I10" s="275"/>
      <c r="J10" s="275"/>
      <c r="K10" s="275"/>
      <c r="L10" s="275"/>
      <c r="M10" s="87"/>
    </row>
    <row r="11" spans="2:13" s="79" customFormat="1" ht="18" customHeight="1" x14ac:dyDescent="0.25">
      <c r="B11" s="274" t="s">
        <v>158</v>
      </c>
      <c r="C11" s="274"/>
      <c r="D11" s="274"/>
      <c r="E11" s="274"/>
      <c r="F11" s="274"/>
      <c r="G11" s="85">
        <v>8755094</v>
      </c>
      <c r="H11" s="275"/>
      <c r="I11" s="275"/>
      <c r="J11" s="275"/>
      <c r="K11" s="275"/>
      <c r="L11" s="275"/>
      <c r="M11" s="87"/>
    </row>
    <row r="12" spans="2:13" s="79" customFormat="1" ht="18" customHeight="1" x14ac:dyDescent="0.25">
      <c r="B12" s="274" t="s">
        <v>197</v>
      </c>
      <c r="C12" s="274"/>
      <c r="D12" s="274"/>
      <c r="E12" s="274"/>
      <c r="F12" s="274"/>
      <c r="G12" s="85">
        <v>3450900</v>
      </c>
      <c r="H12" s="275"/>
      <c r="I12" s="275"/>
      <c r="J12" s="275"/>
      <c r="K12" s="275"/>
      <c r="L12" s="275"/>
      <c r="M12" s="87"/>
    </row>
    <row r="13" spans="2:13" s="79" customFormat="1" ht="18" customHeight="1" x14ac:dyDescent="0.25">
      <c r="B13" s="274" t="s">
        <v>202</v>
      </c>
      <c r="C13" s="274"/>
      <c r="D13" s="274"/>
      <c r="E13" s="274"/>
      <c r="F13" s="274"/>
      <c r="G13" s="85">
        <v>3900000</v>
      </c>
      <c r="H13" s="275"/>
      <c r="I13" s="275"/>
      <c r="J13" s="275"/>
      <c r="K13" s="275"/>
      <c r="L13" s="275"/>
      <c r="M13" s="87"/>
    </row>
    <row r="14" spans="2:13" s="79" customFormat="1" ht="18" customHeight="1" x14ac:dyDescent="0.25">
      <c r="B14" s="274" t="s">
        <v>159</v>
      </c>
      <c r="C14" s="274"/>
      <c r="D14" s="274"/>
      <c r="E14" s="274"/>
      <c r="F14" s="274"/>
      <c r="G14" s="85">
        <v>3850000</v>
      </c>
      <c r="H14" s="275"/>
      <c r="I14" s="275"/>
      <c r="J14" s="275"/>
      <c r="K14" s="275"/>
      <c r="L14" s="275"/>
      <c r="M14" s="87"/>
    </row>
    <row r="15" spans="2:13" s="79" customFormat="1" ht="18" customHeight="1" x14ac:dyDescent="0.25">
      <c r="B15" s="274" t="s">
        <v>198</v>
      </c>
      <c r="C15" s="274"/>
      <c r="D15" s="274"/>
      <c r="E15" s="274"/>
      <c r="F15" s="274"/>
      <c r="G15" s="85">
        <v>800000</v>
      </c>
      <c r="H15" s="275"/>
      <c r="I15" s="275"/>
      <c r="J15" s="275"/>
      <c r="K15" s="275"/>
      <c r="L15" s="275"/>
      <c r="M15" s="87"/>
    </row>
    <row r="16" spans="2:13" s="79" customFormat="1" ht="18" customHeight="1" x14ac:dyDescent="0.25">
      <c r="B16" s="274" t="s">
        <v>161</v>
      </c>
      <c r="C16" s="274"/>
      <c r="D16" s="274"/>
      <c r="E16" s="274"/>
      <c r="F16" s="274"/>
      <c r="G16" s="85">
        <v>3000000</v>
      </c>
      <c r="H16" s="275"/>
      <c r="I16" s="275"/>
      <c r="J16" s="275"/>
      <c r="K16" s="275"/>
      <c r="L16" s="275"/>
      <c r="M16" s="87"/>
    </row>
    <row r="17" spans="2:13" s="79" customFormat="1" ht="18" customHeight="1" x14ac:dyDescent="0.25">
      <c r="B17" s="274" t="s">
        <v>199</v>
      </c>
      <c r="C17" s="274"/>
      <c r="D17" s="274"/>
      <c r="E17" s="274"/>
      <c r="F17" s="274"/>
      <c r="G17" s="85">
        <v>6000000</v>
      </c>
      <c r="H17" s="275"/>
      <c r="I17" s="275"/>
      <c r="J17" s="275"/>
      <c r="K17" s="275"/>
      <c r="L17" s="275"/>
      <c r="M17" s="87"/>
    </row>
    <row r="18" spans="2:13" s="79" customFormat="1" ht="18" customHeight="1" x14ac:dyDescent="0.25">
      <c r="B18" s="274" t="s">
        <v>200</v>
      </c>
      <c r="C18" s="274"/>
      <c r="D18" s="274"/>
      <c r="E18" s="274"/>
      <c r="F18" s="274"/>
      <c r="G18" s="85">
        <v>6300000</v>
      </c>
      <c r="H18" s="275"/>
      <c r="I18" s="275"/>
      <c r="J18" s="275"/>
      <c r="K18" s="275"/>
      <c r="L18" s="275"/>
      <c r="M18" s="87"/>
    </row>
    <row r="19" spans="2:13" s="79" customFormat="1" ht="18" customHeight="1" x14ac:dyDescent="0.25">
      <c r="B19" s="274" t="s">
        <v>201</v>
      </c>
      <c r="C19" s="274"/>
      <c r="D19" s="274"/>
      <c r="E19" s="274"/>
      <c r="F19" s="274"/>
      <c r="G19" s="85">
        <v>2400000</v>
      </c>
      <c r="H19" s="275"/>
      <c r="I19" s="275"/>
      <c r="J19" s="275"/>
      <c r="K19" s="275"/>
      <c r="L19" s="275"/>
      <c r="M19" s="87"/>
    </row>
    <row r="20" spans="2:13" s="79" customFormat="1" ht="18" customHeight="1" x14ac:dyDescent="0.25">
      <c r="B20" s="274" t="s">
        <v>6</v>
      </c>
      <c r="C20" s="274"/>
      <c r="D20" s="274"/>
      <c r="E20" s="274"/>
      <c r="F20" s="274"/>
      <c r="G20" s="85">
        <v>3400000</v>
      </c>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60555994</v>
      </c>
      <c r="H25" s="80"/>
      <c r="I25" s="80"/>
      <c r="J25" s="80"/>
      <c r="K25" s="80"/>
      <c r="L25" s="80"/>
      <c r="M25" s="86">
        <f>SUM(M8:M24)</f>
        <v>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164</v>
      </c>
      <c r="C29" s="277"/>
      <c r="D29" s="277"/>
      <c r="E29" s="277"/>
      <c r="F29" s="278"/>
      <c r="G29" s="89">
        <v>5000000</v>
      </c>
    </row>
    <row r="30" spans="2:13" x14ac:dyDescent="0.25">
      <c r="B30" s="276" t="s">
        <v>165</v>
      </c>
      <c r="C30" s="277"/>
      <c r="D30" s="277"/>
      <c r="E30" s="277"/>
      <c r="F30" s="278"/>
      <c r="G30" s="89">
        <v>1570000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67125994</v>
      </c>
    </row>
    <row r="35" spans="2:13" ht="15.75" thickBot="1" x14ac:dyDescent="0.3">
      <c r="B35" s="276"/>
      <c r="C35" s="277"/>
      <c r="D35" s="277"/>
      <c r="E35" s="277"/>
      <c r="F35" s="278"/>
      <c r="G35" s="89"/>
    </row>
    <row r="36" spans="2:13" ht="15.75" thickBot="1" x14ac:dyDescent="0.3">
      <c r="G36" s="92">
        <f>SUM(G29:G35)</f>
        <v>6570000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5" workbookViewId="0">
      <selection activeCell="B19" sqref="B19:S23"/>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205</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206</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207</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208</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166</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167</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209</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210</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2"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06" t="s">
        <v>90</v>
      </c>
      <c r="Q9" s="306"/>
      <c r="R9" s="306"/>
      <c r="S9" s="306"/>
      <c r="T9" s="306"/>
      <c r="U9" s="306"/>
      <c r="V9" s="306"/>
      <c r="W9" s="306"/>
      <c r="X9" s="306"/>
      <c r="Y9" s="306"/>
      <c r="Z9" s="320">
        <v>200</v>
      </c>
      <c r="AA9" s="320"/>
    </row>
    <row r="10" spans="2:41" ht="40.15" customHeight="1" x14ac:dyDescent="0.3">
      <c r="B10" s="246"/>
      <c r="C10" s="246"/>
      <c r="D10" s="246"/>
      <c r="E10" s="246"/>
      <c r="F10" s="246"/>
      <c r="G10" s="246"/>
      <c r="H10" s="246"/>
      <c r="I10" s="246"/>
      <c r="J10" s="246"/>
      <c r="K10" s="246"/>
      <c r="L10" s="246"/>
      <c r="M10" s="246"/>
      <c r="P10" s="306" t="s">
        <v>91</v>
      </c>
      <c r="Q10" s="306"/>
      <c r="R10" s="306"/>
      <c r="S10" s="306"/>
      <c r="T10" s="306"/>
      <c r="U10" s="306"/>
      <c r="V10" s="306"/>
      <c r="W10" s="306"/>
      <c r="X10" s="306"/>
      <c r="Y10" s="306"/>
      <c r="Z10" s="320">
        <v>10</v>
      </c>
      <c r="AA10" s="320"/>
    </row>
    <row r="11" spans="2:41" ht="40.15" customHeight="1" x14ac:dyDescent="0.3">
      <c r="B11" s="246"/>
      <c r="C11" s="246"/>
      <c r="D11" s="246"/>
      <c r="E11" s="246"/>
      <c r="F11" s="246"/>
      <c r="G11" s="246"/>
      <c r="H11" s="246"/>
      <c r="I11" s="246"/>
      <c r="J11" s="246"/>
      <c r="K11" s="246"/>
      <c r="L11" s="246"/>
      <c r="M11" s="246"/>
      <c r="P11" s="306" t="s">
        <v>92</v>
      </c>
      <c r="Q11" s="306"/>
      <c r="R11" s="306"/>
      <c r="S11" s="306"/>
      <c r="T11" s="306"/>
      <c r="U11" s="306"/>
      <c r="V11" s="306"/>
      <c r="W11" s="306"/>
      <c r="X11" s="306"/>
      <c r="Y11" s="306"/>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06" t="s">
        <v>93</v>
      </c>
      <c r="Q12" s="306"/>
      <c r="R12" s="306"/>
      <c r="S12" s="306"/>
      <c r="T12" s="306"/>
      <c r="U12" s="306"/>
      <c r="V12" s="306"/>
      <c r="W12" s="306"/>
      <c r="X12" s="306"/>
      <c r="Y12" s="306"/>
      <c r="Z12" s="307">
        <v>60000000</v>
      </c>
      <c r="AA12" s="307"/>
    </row>
    <row r="13" spans="2:41" s="94" customFormat="1" ht="40.15" customHeight="1" x14ac:dyDescent="0.3">
      <c r="B13" s="246"/>
      <c r="C13" s="246"/>
      <c r="D13" s="246"/>
      <c r="E13" s="246"/>
      <c r="F13" s="246"/>
      <c r="G13" s="246"/>
      <c r="H13" s="246"/>
      <c r="I13" s="246"/>
      <c r="J13" s="246"/>
      <c r="K13" s="246"/>
      <c r="L13" s="246"/>
      <c r="M13" s="246"/>
      <c r="N13" s="95"/>
      <c r="O13" s="95"/>
      <c r="P13" s="312" t="s">
        <v>139</v>
      </c>
      <c r="Q13" s="312"/>
      <c r="R13" s="312"/>
      <c r="S13" s="312"/>
      <c r="T13" s="312"/>
      <c r="U13" s="312"/>
      <c r="V13" s="312"/>
      <c r="W13" s="312"/>
      <c r="X13" s="312"/>
      <c r="Y13" s="312"/>
      <c r="Z13" s="313">
        <v>50000</v>
      </c>
      <c r="AA13" s="313"/>
    </row>
    <row r="14" spans="2:41" s="94" customFormat="1" ht="40.15" customHeight="1" x14ac:dyDescent="0.3">
      <c r="B14" s="246"/>
      <c r="C14" s="246"/>
      <c r="D14" s="246"/>
      <c r="E14" s="246"/>
      <c r="F14" s="246"/>
      <c r="G14" s="246"/>
      <c r="H14" s="246"/>
      <c r="I14" s="246"/>
      <c r="J14" s="246"/>
      <c r="K14" s="246"/>
      <c r="L14" s="246"/>
      <c r="M14" s="246"/>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15000000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v>2000000</v>
      </c>
      <c r="O21" s="311"/>
      <c r="P21" s="311"/>
      <c r="Q21" s="311"/>
      <c r="R21" s="310">
        <v>2000000</v>
      </c>
      <c r="S21" s="311"/>
      <c r="T21" s="311"/>
      <c r="U21" s="311"/>
      <c r="V21" s="310">
        <v>2000000</v>
      </c>
      <c r="W21" s="311"/>
      <c r="X21" s="311"/>
      <c r="Y21" s="311"/>
      <c r="Z21" s="310">
        <v>2000000</v>
      </c>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v>2992800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v>2152640</v>
      </c>
      <c r="K23" s="311"/>
      <c r="L23" s="311"/>
      <c r="M23" s="311"/>
      <c r="N23" s="310">
        <v>2152640</v>
      </c>
      <c r="O23" s="311"/>
      <c r="P23" s="311"/>
      <c r="Q23" s="311"/>
      <c r="R23" s="310">
        <v>2152640</v>
      </c>
      <c r="S23" s="311"/>
      <c r="T23" s="311"/>
      <c r="U23" s="311"/>
      <c r="V23" s="310">
        <v>2152640</v>
      </c>
      <c r="W23" s="311"/>
      <c r="X23" s="311"/>
      <c r="Y23" s="311"/>
      <c r="Z23" s="310">
        <v>2152640</v>
      </c>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v>5000000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v>2152640</v>
      </c>
      <c r="K25" s="311"/>
      <c r="L25" s="311"/>
      <c r="M25" s="311"/>
      <c r="N25" s="310">
        <v>2152640</v>
      </c>
      <c r="O25" s="311"/>
      <c r="P25" s="311"/>
      <c r="Q25" s="311"/>
      <c r="R25" s="310">
        <v>2152640</v>
      </c>
      <c r="S25" s="311"/>
      <c r="T25" s="311"/>
      <c r="U25" s="311"/>
      <c r="V25" s="310">
        <v>2152640</v>
      </c>
      <c r="W25" s="311"/>
      <c r="X25" s="311"/>
      <c r="Y25" s="311"/>
      <c r="Z25" s="310">
        <v>2152640</v>
      </c>
      <c r="AA25" s="311"/>
      <c r="AB25" s="311"/>
      <c r="AC25" s="311"/>
      <c r="AD25" s="310">
        <v>2152640</v>
      </c>
      <c r="AE25" s="311"/>
      <c r="AF25" s="311"/>
      <c r="AG25" s="311"/>
      <c r="AH25" s="310">
        <v>2152640</v>
      </c>
      <c r="AI25" s="311"/>
      <c r="AJ25" s="311"/>
      <c r="AK25" s="311"/>
      <c r="AL25" s="310">
        <v>2152640</v>
      </c>
      <c r="AM25" s="311"/>
      <c r="AN25" s="311"/>
      <c r="AO25" s="311"/>
    </row>
    <row r="26" spans="2:41" ht="25.9" customHeight="1" x14ac:dyDescent="0.3">
      <c r="B26" s="308" t="s">
        <v>107</v>
      </c>
      <c r="C26" s="309"/>
      <c r="D26" s="309"/>
      <c r="E26" s="309"/>
      <c r="F26" s="309"/>
      <c r="G26" s="309"/>
      <c r="H26" s="309"/>
      <c r="I26" s="309"/>
      <c r="J26" s="310">
        <v>2152640</v>
      </c>
      <c r="K26" s="311"/>
      <c r="L26" s="311"/>
      <c r="M26" s="311"/>
      <c r="N26" s="310">
        <v>2152640</v>
      </c>
      <c r="O26" s="311"/>
      <c r="P26" s="311"/>
      <c r="Q26" s="311"/>
      <c r="R26" s="310">
        <v>2152640</v>
      </c>
      <c r="S26" s="311"/>
      <c r="T26" s="311"/>
      <c r="U26" s="311"/>
      <c r="V26" s="310">
        <v>2152640</v>
      </c>
      <c r="W26" s="311"/>
      <c r="X26" s="311"/>
      <c r="Y26" s="311"/>
      <c r="Z26" s="310">
        <v>2152640</v>
      </c>
      <c r="AA26" s="311"/>
      <c r="AB26" s="311"/>
      <c r="AC26" s="311"/>
      <c r="AD26" s="310">
        <v>2152640</v>
      </c>
      <c r="AE26" s="311"/>
      <c r="AF26" s="311"/>
      <c r="AG26" s="311"/>
      <c r="AH26" s="310">
        <v>2152640</v>
      </c>
      <c r="AI26" s="311"/>
      <c r="AJ26" s="311"/>
      <c r="AK26" s="311"/>
      <c r="AL26" s="310">
        <v>2152640</v>
      </c>
      <c r="AM26" s="311"/>
      <c r="AN26" s="311"/>
      <c r="AO26" s="311"/>
    </row>
    <row r="27" spans="2:41" ht="25.9" customHeight="1" x14ac:dyDescent="0.3">
      <c r="B27" s="308" t="s">
        <v>107</v>
      </c>
      <c r="C27" s="309"/>
      <c r="D27" s="309"/>
      <c r="E27" s="309"/>
      <c r="F27" s="309"/>
      <c r="G27" s="309"/>
      <c r="H27" s="309"/>
      <c r="I27" s="309"/>
      <c r="J27" s="310">
        <v>2152640</v>
      </c>
      <c r="K27" s="311"/>
      <c r="L27" s="311"/>
      <c r="M27" s="311"/>
      <c r="N27" s="310">
        <v>2152640</v>
      </c>
      <c r="O27" s="311"/>
      <c r="P27" s="311"/>
      <c r="Q27" s="311"/>
      <c r="R27" s="310">
        <v>2152640</v>
      </c>
      <c r="S27" s="311"/>
      <c r="T27" s="311"/>
      <c r="U27" s="311"/>
      <c r="V27" s="310">
        <v>2152640</v>
      </c>
      <c r="W27" s="311"/>
      <c r="X27" s="311"/>
      <c r="Y27" s="311"/>
      <c r="Z27" s="310">
        <v>2152640</v>
      </c>
      <c r="AA27" s="311"/>
      <c r="AB27" s="311"/>
      <c r="AC27" s="311"/>
      <c r="AD27" s="310">
        <v>2152640</v>
      </c>
      <c r="AE27" s="311"/>
      <c r="AF27" s="311"/>
      <c r="AG27" s="311"/>
      <c r="AH27" s="310">
        <v>2152640</v>
      </c>
      <c r="AI27" s="311"/>
      <c r="AJ27" s="311"/>
      <c r="AK27" s="311"/>
      <c r="AL27" s="310">
        <v>2152640</v>
      </c>
      <c r="AM27" s="311"/>
      <c r="AN27" s="311"/>
      <c r="AO27" s="311"/>
    </row>
    <row r="28" spans="2:41" ht="25.9" customHeight="1" x14ac:dyDescent="0.3">
      <c r="B28" s="308" t="s">
        <v>107</v>
      </c>
      <c r="C28" s="309"/>
      <c r="D28" s="309"/>
      <c r="E28" s="309"/>
      <c r="F28" s="309"/>
      <c r="G28" s="309"/>
      <c r="H28" s="309"/>
      <c r="I28" s="309"/>
      <c r="J28" s="310">
        <v>2152640</v>
      </c>
      <c r="K28" s="311"/>
      <c r="L28" s="311"/>
      <c r="M28" s="311"/>
      <c r="N28" s="310">
        <v>2152640</v>
      </c>
      <c r="O28" s="311"/>
      <c r="P28" s="311"/>
      <c r="Q28" s="311"/>
      <c r="R28" s="310">
        <v>2152640</v>
      </c>
      <c r="S28" s="311"/>
      <c r="T28" s="311"/>
      <c r="U28" s="311"/>
      <c r="V28" s="310">
        <v>2152640</v>
      </c>
      <c r="W28" s="311"/>
      <c r="X28" s="311"/>
      <c r="Y28" s="311"/>
      <c r="Z28" s="310">
        <v>2152640</v>
      </c>
      <c r="AA28" s="311"/>
      <c r="AB28" s="311"/>
      <c r="AC28" s="311"/>
      <c r="AD28" s="310">
        <v>2152640</v>
      </c>
      <c r="AE28" s="311"/>
      <c r="AF28" s="311"/>
      <c r="AG28" s="311"/>
      <c r="AH28" s="310">
        <v>2152640</v>
      </c>
      <c r="AI28" s="311"/>
      <c r="AJ28" s="311"/>
      <c r="AK28" s="311"/>
      <c r="AL28" s="310">
        <v>2152640</v>
      </c>
      <c r="AM28" s="311"/>
      <c r="AN28" s="311"/>
      <c r="AO28" s="311"/>
    </row>
    <row r="29" spans="2:41" ht="25.9" customHeight="1" x14ac:dyDescent="0.3">
      <c r="B29" s="308" t="s">
        <v>107</v>
      </c>
      <c r="C29" s="309"/>
      <c r="D29" s="309"/>
      <c r="E29" s="309"/>
      <c r="F29" s="309"/>
      <c r="G29" s="309"/>
      <c r="H29" s="309"/>
      <c r="I29" s="309"/>
      <c r="J29" s="310">
        <v>2152640</v>
      </c>
      <c r="K29" s="311"/>
      <c r="L29" s="311"/>
      <c r="M29" s="311"/>
      <c r="N29" s="310">
        <v>2152640</v>
      </c>
      <c r="O29" s="311"/>
      <c r="P29" s="311"/>
      <c r="Q29" s="311"/>
      <c r="R29" s="310">
        <v>2152640</v>
      </c>
      <c r="S29" s="311"/>
      <c r="T29" s="311"/>
      <c r="U29" s="311"/>
      <c r="V29" s="310">
        <v>2152640</v>
      </c>
      <c r="W29" s="311"/>
      <c r="X29" s="311"/>
      <c r="Y29" s="311"/>
      <c r="Z29" s="310">
        <v>2152640</v>
      </c>
      <c r="AA29" s="311"/>
      <c r="AB29" s="311"/>
      <c r="AC29" s="311"/>
      <c r="AD29" s="310">
        <v>2152640</v>
      </c>
      <c r="AE29" s="311"/>
      <c r="AF29" s="311"/>
      <c r="AG29" s="311"/>
      <c r="AH29" s="310">
        <v>2152640</v>
      </c>
      <c r="AI29" s="311"/>
      <c r="AJ29" s="311"/>
      <c r="AK29" s="311"/>
      <c r="AL29" s="310">
        <v>2152640</v>
      </c>
      <c r="AM29" s="311"/>
      <c r="AN29" s="311"/>
      <c r="AO29" s="311"/>
    </row>
    <row r="30" spans="2:41" ht="25.9" customHeight="1" x14ac:dyDescent="0.3">
      <c r="B30" s="308" t="s">
        <v>108</v>
      </c>
      <c r="C30" s="309"/>
      <c r="D30" s="309"/>
      <c r="E30" s="309"/>
      <c r="F30" s="309"/>
      <c r="G30" s="309"/>
      <c r="H30" s="309"/>
      <c r="I30" s="309"/>
      <c r="J30" s="310">
        <v>0</v>
      </c>
      <c r="K30" s="311"/>
      <c r="L30" s="311"/>
      <c r="M30" s="311"/>
      <c r="N30" s="310">
        <v>0</v>
      </c>
      <c r="O30" s="311"/>
      <c r="P30" s="311"/>
      <c r="Q30" s="311"/>
      <c r="R30" s="310">
        <v>6800000</v>
      </c>
      <c r="S30" s="311"/>
      <c r="T30" s="311"/>
      <c r="U30" s="311"/>
      <c r="V30" s="310">
        <v>0</v>
      </c>
      <c r="W30" s="311"/>
      <c r="X30" s="311"/>
      <c r="Y30" s="311"/>
      <c r="Z30" s="310">
        <v>0</v>
      </c>
      <c r="AA30" s="311"/>
      <c r="AB30" s="311"/>
      <c r="AC30" s="311"/>
      <c r="AD30" s="310">
        <v>0</v>
      </c>
      <c r="AE30" s="311"/>
      <c r="AF30" s="311"/>
      <c r="AG30" s="311"/>
      <c r="AH30" s="310">
        <v>0</v>
      </c>
      <c r="AI30" s="311"/>
      <c r="AJ30" s="311"/>
      <c r="AK30" s="311"/>
      <c r="AL30" s="310">
        <v>0</v>
      </c>
      <c r="AM30" s="311"/>
      <c r="AN30" s="311"/>
      <c r="AO30" s="311"/>
    </row>
    <row r="31" spans="2:41" ht="25.9" customHeight="1" x14ac:dyDescent="0.3">
      <c r="B31" s="308" t="s">
        <v>109</v>
      </c>
      <c r="C31" s="309"/>
      <c r="D31" s="309"/>
      <c r="E31" s="309"/>
      <c r="F31" s="309"/>
      <c r="G31" s="309"/>
      <c r="H31" s="309"/>
      <c r="I31" s="309"/>
      <c r="J31" s="310">
        <v>0</v>
      </c>
      <c r="K31" s="311"/>
      <c r="L31" s="311"/>
      <c r="M31" s="311"/>
      <c r="N31" s="310">
        <v>0</v>
      </c>
      <c r="O31" s="311"/>
      <c r="P31" s="311"/>
      <c r="Q31" s="311"/>
      <c r="R31" s="310">
        <v>3600000</v>
      </c>
      <c r="S31" s="311"/>
      <c r="T31" s="311"/>
      <c r="U31" s="311"/>
      <c r="V31" s="310">
        <v>0</v>
      </c>
      <c r="W31" s="311"/>
      <c r="X31" s="311"/>
      <c r="Y31" s="311"/>
      <c r="Z31" s="310">
        <v>0</v>
      </c>
      <c r="AA31" s="311"/>
      <c r="AB31" s="311"/>
      <c r="AC31" s="311"/>
      <c r="AD31" s="310">
        <v>0</v>
      </c>
      <c r="AE31" s="311"/>
      <c r="AF31" s="311"/>
      <c r="AG31" s="311"/>
      <c r="AH31" s="310">
        <v>0</v>
      </c>
      <c r="AI31" s="311"/>
      <c r="AJ31" s="311"/>
      <c r="AK31" s="311"/>
      <c r="AL31" s="310">
        <v>0</v>
      </c>
      <c r="AM31" s="311"/>
      <c r="AN31" s="311"/>
      <c r="AO31" s="311"/>
    </row>
    <row r="32" spans="2:41" ht="25.9" customHeight="1" x14ac:dyDescent="0.3">
      <c r="B32" s="308" t="s">
        <v>110</v>
      </c>
      <c r="C32" s="309"/>
      <c r="D32" s="309"/>
      <c r="E32" s="309"/>
      <c r="F32" s="309"/>
      <c r="G32" s="309"/>
      <c r="H32" s="309"/>
      <c r="I32" s="309"/>
      <c r="J32" s="310">
        <v>1038223</v>
      </c>
      <c r="K32" s="311"/>
      <c r="L32" s="311"/>
      <c r="M32" s="311"/>
      <c r="N32" s="310">
        <v>1038223</v>
      </c>
      <c r="O32" s="311"/>
      <c r="P32" s="311"/>
      <c r="Q32" s="311"/>
      <c r="R32" s="310">
        <v>1038222</v>
      </c>
      <c r="S32" s="311"/>
      <c r="T32" s="311"/>
      <c r="U32" s="311"/>
      <c r="V32" s="310">
        <v>1038222</v>
      </c>
      <c r="W32" s="311"/>
      <c r="X32" s="311"/>
      <c r="Y32" s="311"/>
      <c r="Z32" s="310">
        <v>1038222</v>
      </c>
      <c r="AA32" s="311"/>
      <c r="AB32" s="311"/>
      <c r="AC32" s="311"/>
      <c r="AD32" s="310">
        <v>1038222</v>
      </c>
      <c r="AE32" s="311"/>
      <c r="AF32" s="311"/>
      <c r="AG32" s="311"/>
      <c r="AH32" s="310">
        <v>1038222</v>
      </c>
      <c r="AI32" s="311"/>
      <c r="AJ32" s="311"/>
      <c r="AK32" s="311"/>
      <c r="AL32" s="310">
        <v>2076444</v>
      </c>
      <c r="AM32" s="311"/>
      <c r="AN32" s="311"/>
      <c r="AO32" s="311"/>
    </row>
    <row r="33" spans="2:41" ht="25.9" customHeight="1" x14ac:dyDescent="0.3">
      <c r="B33" s="308" t="s">
        <v>111</v>
      </c>
      <c r="C33" s="309"/>
      <c r="D33" s="309"/>
      <c r="E33" s="309"/>
      <c r="F33" s="309"/>
      <c r="G33" s="309"/>
      <c r="H33" s="309"/>
      <c r="I33" s="309"/>
      <c r="J33" s="310">
        <v>3500000</v>
      </c>
      <c r="K33" s="311"/>
      <c r="L33" s="311"/>
      <c r="M33" s="311"/>
      <c r="N33" s="310">
        <v>0</v>
      </c>
      <c r="O33" s="311"/>
      <c r="P33" s="311"/>
      <c r="Q33" s="311"/>
      <c r="R33" s="310">
        <v>0</v>
      </c>
      <c r="S33" s="311"/>
      <c r="T33" s="311"/>
      <c r="U33" s="311"/>
      <c r="V33" s="310">
        <v>0</v>
      </c>
      <c r="W33" s="311"/>
      <c r="X33" s="311"/>
      <c r="Y33" s="311"/>
      <c r="Z33" s="310">
        <v>0</v>
      </c>
      <c r="AA33" s="311"/>
      <c r="AB33" s="311"/>
      <c r="AC33" s="311"/>
      <c r="AD33" s="310">
        <v>0</v>
      </c>
      <c r="AE33" s="311"/>
      <c r="AF33" s="311"/>
      <c r="AG33" s="311"/>
      <c r="AH33" s="310">
        <v>0</v>
      </c>
      <c r="AI33" s="311"/>
      <c r="AJ33" s="311"/>
      <c r="AK33" s="311"/>
      <c r="AL33" s="310">
        <v>0</v>
      </c>
      <c r="AM33" s="311"/>
      <c r="AN33" s="311"/>
      <c r="AO33" s="311"/>
    </row>
    <row r="34" spans="2:41" ht="25.9" customHeight="1" x14ac:dyDescent="0.3">
      <c r="B34" s="308" t="s">
        <v>111</v>
      </c>
      <c r="C34" s="309"/>
      <c r="D34" s="309"/>
      <c r="E34" s="309"/>
      <c r="F34" s="309"/>
      <c r="G34" s="309"/>
      <c r="H34" s="309"/>
      <c r="I34" s="309"/>
      <c r="J34" s="310">
        <v>3500000</v>
      </c>
      <c r="K34" s="311"/>
      <c r="L34" s="311"/>
      <c r="M34" s="311"/>
      <c r="N34" s="310">
        <v>0</v>
      </c>
      <c r="O34" s="311"/>
      <c r="P34" s="311"/>
      <c r="Q34" s="311"/>
      <c r="R34" s="310">
        <v>0</v>
      </c>
      <c r="S34" s="311"/>
      <c r="T34" s="311"/>
      <c r="U34" s="311"/>
      <c r="V34" s="310">
        <v>0</v>
      </c>
      <c r="W34" s="311"/>
      <c r="X34" s="311"/>
      <c r="Y34" s="311"/>
      <c r="Z34" s="310">
        <v>0</v>
      </c>
      <c r="AA34" s="311"/>
      <c r="AB34" s="311"/>
      <c r="AC34" s="311"/>
      <c r="AD34" s="310">
        <v>0</v>
      </c>
      <c r="AE34" s="311"/>
      <c r="AF34" s="311"/>
      <c r="AG34" s="311"/>
      <c r="AH34" s="310">
        <v>0</v>
      </c>
      <c r="AI34" s="311"/>
      <c r="AJ34" s="311"/>
      <c r="AK34" s="311"/>
      <c r="AL34" s="310">
        <v>0</v>
      </c>
      <c r="AM34" s="311"/>
      <c r="AN34" s="311"/>
      <c r="AO34" s="311"/>
    </row>
    <row r="35" spans="2:41" ht="25.9" customHeight="1" x14ac:dyDescent="0.3">
      <c r="B35" s="308" t="s">
        <v>111</v>
      </c>
      <c r="C35" s="309"/>
      <c r="D35" s="309"/>
      <c r="E35" s="309"/>
      <c r="F35" s="309"/>
      <c r="G35" s="309"/>
      <c r="H35" s="309"/>
      <c r="I35" s="309"/>
      <c r="J35" s="310">
        <v>3500000</v>
      </c>
      <c r="K35" s="311"/>
      <c r="L35" s="311"/>
      <c r="M35" s="311"/>
      <c r="N35" s="310">
        <v>0</v>
      </c>
      <c r="O35" s="311"/>
      <c r="P35" s="311"/>
      <c r="Q35" s="311"/>
      <c r="R35" s="310">
        <v>0</v>
      </c>
      <c r="S35" s="311"/>
      <c r="T35" s="311"/>
      <c r="U35" s="311"/>
      <c r="V35" s="310">
        <v>0</v>
      </c>
      <c r="W35" s="311"/>
      <c r="X35" s="311"/>
      <c r="Y35" s="311"/>
      <c r="Z35" s="310">
        <v>0</v>
      </c>
      <c r="AA35" s="311"/>
      <c r="AB35" s="311"/>
      <c r="AC35" s="311"/>
      <c r="AD35" s="310">
        <v>0</v>
      </c>
      <c r="AE35" s="311"/>
      <c r="AF35" s="311"/>
      <c r="AG35" s="311"/>
      <c r="AH35" s="310">
        <v>0</v>
      </c>
      <c r="AI35" s="311"/>
      <c r="AJ35" s="311"/>
      <c r="AK35" s="311"/>
      <c r="AL35" s="310">
        <v>0</v>
      </c>
      <c r="AM35" s="311"/>
      <c r="AN35" s="311"/>
      <c r="AO35" s="311"/>
    </row>
    <row r="36" spans="2:41" ht="25.9" customHeight="1" x14ac:dyDescent="0.3">
      <c r="B36" s="308" t="s">
        <v>118</v>
      </c>
      <c r="C36" s="309"/>
      <c r="D36" s="309"/>
      <c r="E36" s="309"/>
      <c r="F36" s="309"/>
      <c r="G36" s="309"/>
      <c r="H36" s="309"/>
      <c r="I36" s="309"/>
      <c r="J36" s="310">
        <v>3500000</v>
      </c>
      <c r="K36" s="311"/>
      <c r="L36" s="311"/>
      <c r="M36" s="311"/>
      <c r="N36" s="310">
        <v>0</v>
      </c>
      <c r="O36" s="311"/>
      <c r="P36" s="311"/>
      <c r="Q36" s="311"/>
      <c r="R36" s="310">
        <v>0</v>
      </c>
      <c r="S36" s="311"/>
      <c r="T36" s="311"/>
      <c r="U36" s="311"/>
      <c r="V36" s="310">
        <v>0</v>
      </c>
      <c r="W36" s="311"/>
      <c r="X36" s="311"/>
      <c r="Y36" s="311"/>
      <c r="Z36" s="310">
        <v>0</v>
      </c>
      <c r="AA36" s="311"/>
      <c r="AB36" s="311"/>
      <c r="AC36" s="311"/>
      <c r="AD36" s="310">
        <v>0</v>
      </c>
      <c r="AE36" s="311"/>
      <c r="AF36" s="311"/>
      <c r="AG36" s="311"/>
      <c r="AH36" s="310">
        <v>0</v>
      </c>
      <c r="AI36" s="311"/>
      <c r="AJ36" s="311"/>
      <c r="AK36" s="311"/>
      <c r="AL36" s="310">
        <v>0</v>
      </c>
      <c r="AM36" s="311"/>
      <c r="AN36" s="311"/>
      <c r="AO36" s="311"/>
    </row>
    <row r="37" spans="2:41" ht="25.9" customHeight="1" x14ac:dyDescent="0.3">
      <c r="B37" s="308" t="s">
        <v>114</v>
      </c>
      <c r="C37" s="309"/>
      <c r="D37" s="309"/>
      <c r="E37" s="309"/>
      <c r="F37" s="309"/>
      <c r="G37" s="309"/>
      <c r="H37" s="309"/>
      <c r="I37" s="309"/>
      <c r="J37" s="310">
        <v>3000000</v>
      </c>
      <c r="K37" s="311"/>
      <c r="L37" s="311"/>
      <c r="M37" s="311"/>
      <c r="N37" s="310">
        <v>0</v>
      </c>
      <c r="O37" s="311"/>
      <c r="P37" s="311"/>
      <c r="Q37" s="311"/>
      <c r="R37" s="310">
        <v>0</v>
      </c>
      <c r="S37" s="311"/>
      <c r="T37" s="311"/>
      <c r="U37" s="311"/>
      <c r="V37" s="310">
        <v>0</v>
      </c>
      <c r="W37" s="311"/>
      <c r="X37" s="311"/>
      <c r="Y37" s="311"/>
      <c r="Z37" s="310">
        <v>0</v>
      </c>
      <c r="AA37" s="311"/>
      <c r="AB37" s="311"/>
      <c r="AC37" s="311"/>
      <c r="AD37" s="310">
        <v>0</v>
      </c>
      <c r="AE37" s="311"/>
      <c r="AF37" s="311"/>
      <c r="AG37" s="311"/>
      <c r="AH37" s="310">
        <v>0</v>
      </c>
      <c r="AI37" s="311"/>
      <c r="AJ37" s="311"/>
      <c r="AK37" s="311"/>
      <c r="AL37" s="310">
        <v>0</v>
      </c>
      <c r="AM37" s="311"/>
      <c r="AN37" s="311"/>
      <c r="AO37" s="311"/>
    </row>
    <row r="38" spans="2:41" ht="25.9" customHeight="1" x14ac:dyDescent="0.3">
      <c r="B38" s="308" t="s">
        <v>115</v>
      </c>
      <c r="C38" s="309"/>
      <c r="D38" s="309"/>
      <c r="E38" s="309"/>
      <c r="F38" s="309"/>
      <c r="G38" s="309"/>
      <c r="H38" s="309"/>
      <c r="I38" s="309"/>
      <c r="J38" s="310">
        <v>0</v>
      </c>
      <c r="K38" s="311"/>
      <c r="L38" s="311"/>
      <c r="M38" s="311"/>
      <c r="N38" s="310">
        <v>0</v>
      </c>
      <c r="O38" s="311"/>
      <c r="P38" s="311"/>
      <c r="Q38" s="311"/>
      <c r="R38" s="310">
        <v>0</v>
      </c>
      <c r="S38" s="311"/>
      <c r="T38" s="311"/>
      <c r="U38" s="311"/>
      <c r="V38" s="310">
        <v>0</v>
      </c>
      <c r="W38" s="311"/>
      <c r="X38" s="311"/>
      <c r="Y38" s="311"/>
      <c r="Z38" s="310">
        <v>0</v>
      </c>
      <c r="AA38" s="311"/>
      <c r="AB38" s="311"/>
      <c r="AC38" s="311"/>
      <c r="AD38" s="310">
        <v>0</v>
      </c>
      <c r="AE38" s="311"/>
      <c r="AF38" s="311"/>
      <c r="AG38" s="311"/>
      <c r="AH38" s="310">
        <v>0</v>
      </c>
      <c r="AI38" s="311"/>
      <c r="AJ38" s="311"/>
      <c r="AK38" s="311"/>
      <c r="AL38" s="310">
        <v>0</v>
      </c>
      <c r="AM38" s="311"/>
      <c r="AN38" s="311"/>
      <c r="AO38" s="311"/>
    </row>
    <row r="39" spans="2:41" ht="25.9" customHeight="1" x14ac:dyDescent="0.3">
      <c r="B39" s="308" t="s">
        <v>117</v>
      </c>
      <c r="C39" s="309"/>
      <c r="D39" s="309"/>
      <c r="E39" s="309"/>
      <c r="F39" s="309"/>
      <c r="G39" s="309"/>
      <c r="H39" s="309"/>
      <c r="I39" s="309"/>
      <c r="J39" s="310">
        <v>4000000</v>
      </c>
      <c r="K39" s="311"/>
      <c r="L39" s="311"/>
      <c r="M39" s="311"/>
      <c r="N39" s="310">
        <v>0</v>
      </c>
      <c r="O39" s="311"/>
      <c r="P39" s="311"/>
      <c r="Q39" s="311"/>
      <c r="R39" s="310">
        <v>0</v>
      </c>
      <c r="S39" s="311"/>
      <c r="T39" s="311"/>
      <c r="U39" s="311"/>
      <c r="V39" s="310">
        <v>0</v>
      </c>
      <c r="W39" s="311"/>
      <c r="X39" s="311"/>
      <c r="Y39" s="311"/>
      <c r="Z39" s="310">
        <v>0</v>
      </c>
      <c r="AA39" s="311"/>
      <c r="AB39" s="311"/>
      <c r="AC39" s="311"/>
      <c r="AD39" s="310">
        <v>0</v>
      </c>
      <c r="AE39" s="311"/>
      <c r="AF39" s="311"/>
      <c r="AG39" s="311"/>
      <c r="AH39" s="310">
        <v>0</v>
      </c>
      <c r="AI39" s="311"/>
      <c r="AJ39" s="311"/>
      <c r="AK39" s="311"/>
      <c r="AL39" s="310">
        <v>0</v>
      </c>
      <c r="AM39" s="311"/>
      <c r="AN39" s="311"/>
      <c r="AO39" s="311"/>
    </row>
    <row r="40" spans="2:41" ht="18" customHeight="1" x14ac:dyDescent="0.3">
      <c r="B40" s="325" t="s">
        <v>112</v>
      </c>
      <c r="C40" s="325"/>
      <c r="D40" s="325"/>
      <c r="E40" s="325"/>
      <c r="F40" s="325"/>
      <c r="G40" s="325"/>
      <c r="H40" s="325"/>
      <c r="I40" s="325"/>
      <c r="J40" s="326">
        <f>SUM(J20:M39)</f>
        <v>54946863</v>
      </c>
      <c r="K40" s="326"/>
      <c r="L40" s="326"/>
      <c r="M40" s="326"/>
      <c r="N40" s="326">
        <f>SUM(N20:Q39)</f>
        <v>20954063</v>
      </c>
      <c r="O40" s="326"/>
      <c r="P40" s="326"/>
      <c r="Q40" s="326"/>
      <c r="R40" s="326">
        <f>SUM(R20:U39)</f>
        <v>26354062</v>
      </c>
      <c r="S40" s="326"/>
      <c r="T40" s="326"/>
      <c r="U40" s="326"/>
      <c r="V40" s="326">
        <f>SUM(V20:Y39)</f>
        <v>15954062</v>
      </c>
      <c r="W40" s="326"/>
      <c r="X40" s="326"/>
      <c r="Y40" s="326"/>
      <c r="Z40" s="326">
        <f>SUM(Z20:AC39)</f>
        <v>15954062</v>
      </c>
      <c r="AA40" s="326"/>
      <c r="AB40" s="326"/>
      <c r="AC40" s="326"/>
      <c r="AD40" s="326">
        <f>SUM(AD20:AG39)</f>
        <v>11801422</v>
      </c>
      <c r="AE40" s="326"/>
      <c r="AF40" s="326"/>
      <c r="AG40" s="326"/>
      <c r="AH40" s="326">
        <f>SUM(AH20:AK39)</f>
        <v>11801422</v>
      </c>
      <c r="AI40" s="326"/>
      <c r="AJ40" s="326"/>
      <c r="AK40" s="326"/>
      <c r="AL40" s="326">
        <f>SUM(AL20:AO39)</f>
        <v>12839644</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170605600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8"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2026-05-05T00:06:28Z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